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460 26 01\Compras e Portal FDE\"/>
    </mc:Choice>
  </mc:AlternateContent>
  <xr:revisionPtr revIDLastSave="0" documentId="13_ncr:1_{FC442755-28DE-44C6-8045-FFC8C27445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81" i="1" s="1"/>
</calcChain>
</file>

<file path=xl/sharedStrings.xml><?xml version="1.0" encoding="utf-8"?>
<sst xmlns="http://schemas.openxmlformats.org/spreadsheetml/2006/main" count="240" uniqueCount="167">
  <si>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</si>
  <si>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</si>
  <si>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</si>
  <si>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</si>
  <si>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</si>
  <si>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</si>
  <si>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</si>
  <si>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</si>
  <si>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</si>
  <si>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- 05/00460/26/01 - SEI - FDE-SEI - 229.00007142/2026-34 - SIASG - 90135</t>
  </si>
  <si>
    <t>DATA BASE: - ABRIL/2026</t>
  </si>
  <si>
    <t xml:space="preserve">EE PROF JOSE MARIA PEREZ FERREIRA  - CARAPICUÍBA / SP - </t>
  </si>
  <si>
    <t>01.01.001</t>
  </si>
  <si>
    <t>RETIRANDO A VEGETACAO, TRONCOS ATE 5CM DE DIAMETRO E RASPAGEM.</t>
  </si>
  <si>
    <t>M2</t>
  </si>
  <si>
    <t>01.01.031</t>
  </si>
  <si>
    <t xml:space="preserve">CORTE RASO, RECORTE E REMOÇÃO DE ÁRVORES 15CM&lt;DIAM&lt;30CM   </t>
  </si>
  <si>
    <t>UN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</si>
  <si>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</si>
  <si>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</si>
  <si>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</si>
  <si>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</si>
  <si>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01.01.036</t>
  </si>
  <si>
    <t xml:space="preserve">CORTE RASO, RECORTE E REMOÇÃO DE ÁRVORES  150CM&lt;DIAM&lt;250CM			  			  </t>
  </si>
  <si>
    <t>01.02.001</t>
  </si>
  <si>
    <t>CORTE E ATERRO DENTRO DA OBRA COM TRANSPORTE INTERNO</t>
  </si>
  <si>
    <t>M3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</si>
  <si>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</si>
  <si>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</si>
  <si>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</si>
  <si>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</si>
  <si>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</si>
  <si>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01.08.034</t>
  </si>
  <si>
    <t>MANTA GEOTÊXTIL NÃO TECIDO AGULHADO 100% POLIESTER, RT 10</t>
  </si>
  <si>
    <t>01.08.040</t>
  </si>
  <si>
    <t>ENVOLVIMENTO DE DRENOS COM PEDRA BRITADA</t>
  </si>
  <si>
    <t>01.08.041</t>
  </si>
  <si>
    <t>ENVOLVIMENTO DE DRENOS COM AREIA GROSSA</t>
  </si>
  <si>
    <t>02.01.001</t>
  </si>
  <si>
    <t>ESCAVACAO MANUAL - PROFUNDIDADE ATE 1.80 M</t>
  </si>
  <si>
    <t>02.01.002</t>
  </si>
  <si>
    <t>ESCAVACAO MANUAL - PROFUNDIDADE ALEM DE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</si>
  <si>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</si>
  <si>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</si>
  <si>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</si>
  <si>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</si>
  <si>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</si>
  <si>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</si>
  <si>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</si>
  <si>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</si>
  <si>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02.01.027</t>
  </si>
  <si>
    <t>REATERRO COM ADICAO DE 2% DE CIMENTO</t>
  </si>
  <si>
    <t>02.02.026</t>
  </si>
  <si>
    <t>BROCA DE CONCRETO DE DIAMETRO 25CM - INCL ARRANQUES</t>
  </si>
  <si>
    <t>M</t>
  </si>
  <si>
    <t>02.02.027</t>
  </si>
  <si>
    <t>BROCA DE CONCRETO DE DIAMETRO 30CM - INCL ARRANQUES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</si>
  <si>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</si>
  <si>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</si>
  <si>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</si>
  <si>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</si>
  <si>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</si>
  <si>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</si>
  <si>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</si>
  <si>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</si>
  <si>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</si>
  <si>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02.05.050</t>
  </si>
  <si>
    <t>CONCRETO GROUT, PREPARADO NO LOCAL, LANÇADO E ADENSADO</t>
  </si>
  <si>
    <t>02.07.001</t>
  </si>
  <si>
    <t>IMPERM RESP ALV EMBAS COM ARGAM CIM-AREIA 1:3 CONTENDO HIDROFUGO</t>
  </si>
  <si>
    <t>02.50.001</t>
  </si>
  <si>
    <t>DEMOLIÇÃO DE CONCRETO SIMPLES (MANUAL)</t>
  </si>
  <si>
    <t>02.50.003</t>
  </si>
  <si>
    <t>DEMOLIÇÃO DE ALVENARIA DE FUNDACÃO (MANUAL)</t>
  </si>
  <si>
    <t>03.01.002</t>
  </si>
  <si>
    <t>FORMAS PLANAS PLASTIFICADA PARA CONCRETO APARENTE</t>
  </si>
  <si>
    <t>03.50.001</t>
  </si>
  <si>
    <t>DEMOLIÇÃO DE CONCRETO INCLUINDO REVESTIMENTOS (MANUAL)</t>
  </si>
  <si>
    <t>04.01.045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</si>
  <si>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</si>
  <si>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</si>
  <si>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</si>
  <si>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</si>
  <si>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04.01.059</t>
  </si>
  <si>
    <t>VERGA/CINTA EM BLOCO DE CONCRETO CANALETA - 19 CM</t>
  </si>
  <si>
    <t>04.50.001</t>
  </si>
  <si>
    <t>DEMOLIÇÃO DE ALVENARIAS EM GERAL E ELEMENTOS VAZADOS,INCL REVESTIMENTOS</t>
  </si>
  <si>
    <t>06.03.101</t>
  </si>
  <si>
    <t xml:space="preserve">CO-35 CORRIMÃO DUPLO COM MONTANTE VERTICAL AÇO GALVANIZADO COM PINTURA ESMALTE  </t>
  </si>
  <si>
    <t>08.11.052</t>
  </si>
  <si>
    <t>TUBO DE PVC REFORÇADO SR JUNTA ELÁSTICA DN 75 INCL CONEXÕES</t>
  </si>
  <si>
    <t>08.11.053</t>
  </si>
  <si>
    <t>TUBO DE PVC REFORÇADO SR JUNTA ELÁSTICA DN 100 INCL CONEXÕES</t>
  </si>
  <si>
    <t>08.82.050</t>
  </si>
  <si>
    <t>DESENTUPIMENTO DE RAMAIS DE ESGOTO</t>
  </si>
  <si>
    <t>08.82.055</t>
  </si>
  <si>
    <t>LIMPEZA SIMPLES EM CALHAS METALICAS</t>
  </si>
  <si>
    <t>08.82.056</t>
  </si>
  <si>
    <t>LIMPEZA SIMPLES EM LAJES/CALHAS DE CONCRETO</t>
  </si>
  <si>
    <t>09.05.013</t>
  </si>
  <si>
    <t>ELETRODUTO DE PVC RIGIDO ROSCAVEL DE 25MM - INCL CONEXOES</t>
  </si>
  <si>
    <t>09.07.005</t>
  </si>
  <si>
    <t>FIO DE 4,00 MM2 750V (ISOLAÇAO NAO HALOGENADO)</t>
  </si>
  <si>
    <t>09.11.026</t>
  </si>
  <si>
    <t>IL-50 LUMINARIA VAPOR MET 2X250W C/ POSTE CONCR TUB 11M (QE)</t>
  </si>
  <si>
    <t>09.54.014</t>
  </si>
  <si>
    <t>REMOCAO DE AP. ILUMIN. EM POSTES OU DE PROJETORES EM FACHADAS</t>
  </si>
  <si>
    <t>09.60.029</t>
  </si>
  <si>
    <t>RETIRADA DE POSTE DE CONCRETO</t>
  </si>
  <si>
    <t>11.01.003</t>
  </si>
  <si>
    <t>IMPERMEABILIZACAO POR CRISTALIZACAO - SUB SOLOS</t>
  </si>
  <si>
    <t>12.04.004</t>
  </si>
  <si>
    <t>CHAPISCO</t>
  </si>
  <si>
    <t>12.04.006</t>
  </si>
  <si>
    <t>EMBOCO DESEMPENADO</t>
  </si>
  <si>
    <t>12.04.008</t>
  </si>
  <si>
    <t>CHAPISCO FINO PENEIRADO</t>
  </si>
  <si>
    <t>13.50.019</t>
  </si>
  <si>
    <t>DEMOLICAO GUARDA-CORPOS EM GERAL INCLUSIVE ARGAMASSA ASSENTAMENTO</t>
  </si>
  <si>
    <t>15.04.006</t>
  </si>
  <si>
    <t>TINTA LATEX STANDARD</t>
  </si>
  <si>
    <t>15.04.080</t>
  </si>
  <si>
    <t>PINTURA  DE QUADRAS ESP-LINHAS DEMARCATORIAS (600M2)</t>
  </si>
  <si>
    <t>15.04.082</t>
  </si>
  <si>
    <t>TINTA LATEX PARA PISO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</si>
  <si>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</si>
  <si>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</si>
  <si>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</si>
  <si>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</si>
  <si>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16.02.071</t>
  </si>
  <si>
    <t>16.03.006</t>
  </si>
  <si>
    <t xml:space="preserve">GRAMA SAO CARLOS EM PLACAS			  			  </t>
  </si>
  <si>
    <t>16.03.193</t>
  </si>
  <si>
    <t xml:space="preserve">ÁRVORE INGÁ 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</si>
  <si>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</si>
  <si>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</si>
  <si>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</si>
  <si>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</si>
  <si>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</si>
  <si>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</si>
  <si>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</si>
  <si>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</si>
  <si>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16.04.034</t>
  </si>
  <si>
    <t>FQ-02 ALAMBRADO SOBRE DIVISA</t>
  </si>
  <si>
    <t>16.05.036</t>
  </si>
  <si>
    <t>CANALETA DE CONCRETO 1/2 CANA DN 30CM P/ AGUAS PLUVIAIS</t>
  </si>
  <si>
    <t>16.06.058</t>
  </si>
  <si>
    <t>TAPUME H=225CM APOIADO NO TERRENO E PINTURA LATEX FACE EXTERNA COM LOGOTIPO</t>
  </si>
  <si>
    <t>16.06.066</t>
  </si>
  <si>
    <t>ANDAIME - TORRE - ALUGUEL MENSAL</t>
  </si>
  <si>
    <t>16.11.025</t>
  </si>
  <si>
    <t>REMOÇÃO DE RESÍDUOS ( PODA / ENTULHO) PARA ÁREA DE TRANSBORDO E TRIAGEM (ATT)</t>
  </si>
  <si>
    <t>16.15.030</t>
  </si>
  <si>
    <t>IMPERM COM TINTA BETUMINOSA / COM REG. EM ARGAMASSA CIM AREIA 1:3</t>
  </si>
  <si>
    <t>16.30.017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</si>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</sst>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114.6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</v>
      </c>
      <c r="E6" s="10">
        <v>741.5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5</v>
      </c>
      <c r="E7" s="10">
        <v>3005.09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1</v>
      </c>
      <c r="E8" s="10">
        <v>4424.49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17</v>
      </c>
      <c r="D9" s="10">
        <v>1</v>
      </c>
      <c r="E9" s="10">
        <v>26586.1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26</v>
      </c>
      <c r="D10" s="10">
        <v>50</v>
      </c>
      <c r="E10" s="10">
        <v>70.38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26</v>
      </c>
      <c r="D11" s="10">
        <v>6.7</v>
      </c>
      <c r="E11" s="10">
        <v>61.63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240</v>
      </c>
      <c r="E12" s="10">
        <v>2.4700000000000002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38.25</v>
      </c>
      <c r="E13" s="10">
        <v>25.99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26</v>
      </c>
      <c r="D14" s="10">
        <v>2.7</v>
      </c>
      <c r="E14" s="10">
        <v>285.45999999999998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26</v>
      </c>
      <c r="D15" s="10">
        <v>2.7</v>
      </c>
      <c r="E15" s="10">
        <v>295.29000000000002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26</v>
      </c>
      <c r="D16" s="10">
        <v>42.11</v>
      </c>
      <c r="E16" s="10">
        <v>112.6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26</v>
      </c>
      <c r="D17" s="10">
        <v>7.84</v>
      </c>
      <c r="E17" s="10">
        <v>126.68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22.35</v>
      </c>
      <c r="E18" s="10">
        <v>11.26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17.850000000000001</v>
      </c>
      <c r="E19" s="10">
        <v>14.97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14</v>
      </c>
      <c r="D20" s="10">
        <v>22.35</v>
      </c>
      <c r="E20" s="10">
        <v>55.45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26</v>
      </c>
      <c r="D21" s="10">
        <v>33.5</v>
      </c>
      <c r="E21" s="10">
        <v>84.45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26</v>
      </c>
      <c r="D22" s="10">
        <v>50</v>
      </c>
      <c r="E22" s="10">
        <v>262.7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54</v>
      </c>
      <c r="D23" s="10">
        <v>67</v>
      </c>
      <c r="E23" s="10">
        <v>108.41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54</v>
      </c>
      <c r="D24" s="10">
        <v>188.5</v>
      </c>
      <c r="E24" s="10">
        <v>158.46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104.13</v>
      </c>
      <c r="E25" s="10">
        <v>114.44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61</v>
      </c>
      <c r="D26" s="10">
        <v>2169.1999999999998</v>
      </c>
      <c r="E26" s="10">
        <v>15.53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61</v>
      </c>
      <c r="D27" s="10">
        <v>367.8</v>
      </c>
      <c r="E27" s="10">
        <v>16.03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26</v>
      </c>
      <c r="D28" s="10">
        <v>11.19</v>
      </c>
      <c r="E28" s="10">
        <v>728.09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26</v>
      </c>
      <c r="D29" s="10">
        <v>4.5</v>
      </c>
      <c r="E29" s="10">
        <v>744.79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14</v>
      </c>
      <c r="D30" s="10">
        <v>18</v>
      </c>
      <c r="E30" s="10">
        <v>83.06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26</v>
      </c>
      <c r="D31" s="10">
        <v>4.4000000000000004</v>
      </c>
      <c r="E31" s="10">
        <v>309.67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26</v>
      </c>
      <c r="D32" s="10">
        <v>2.94</v>
      </c>
      <c r="E32" s="10">
        <v>168.91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14</v>
      </c>
      <c r="D33" s="10">
        <v>6.7</v>
      </c>
      <c r="E33" s="10">
        <v>189.36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26</v>
      </c>
      <c r="D34" s="10">
        <v>6.78</v>
      </c>
      <c r="E34" s="10">
        <v>563.04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67</v>
      </c>
      <c r="C35" s="9" t="s">
        <v>26</v>
      </c>
      <c r="D35" s="10">
        <v>4</v>
      </c>
      <c r="E35" s="10">
        <v>744.79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142</v>
      </c>
      <c r="E36" s="10">
        <v>136.55000000000001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40.700000000000003</v>
      </c>
      <c r="E37" s="10">
        <v>170.09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54</v>
      </c>
      <c r="D38" s="10">
        <v>18</v>
      </c>
      <c r="E38" s="10">
        <v>64.489999999999995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26</v>
      </c>
      <c r="D39" s="10">
        <v>13.07</v>
      </c>
      <c r="E39" s="10">
        <v>130.44999999999999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54</v>
      </c>
      <c r="D40" s="10">
        <v>48</v>
      </c>
      <c r="E40" s="10">
        <v>983.6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54</v>
      </c>
      <c r="D41" s="10">
        <v>3</v>
      </c>
      <c r="E41" s="10">
        <v>91.38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54</v>
      </c>
      <c r="D42" s="10">
        <v>4.5</v>
      </c>
      <c r="E42" s="10">
        <v>113.42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54</v>
      </c>
      <c r="D43" s="10">
        <v>120</v>
      </c>
      <c r="E43" s="10">
        <v>15.19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54</v>
      </c>
      <c r="D44" s="10">
        <v>60</v>
      </c>
      <c r="E44" s="10">
        <v>5.0999999999999996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14</v>
      </c>
      <c r="D45" s="10">
        <v>100</v>
      </c>
      <c r="E45" s="10">
        <v>12.66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54</v>
      </c>
      <c r="D46" s="10">
        <v>30</v>
      </c>
      <c r="E46" s="10">
        <v>42.05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54</v>
      </c>
      <c r="D47" s="10">
        <v>90</v>
      </c>
      <c r="E47" s="10">
        <v>9.34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17</v>
      </c>
      <c r="D48" s="10">
        <v>1</v>
      </c>
      <c r="E48" s="10">
        <v>4823.6899999999996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17</v>
      </c>
      <c r="D49" s="10">
        <v>3</v>
      </c>
      <c r="E49" s="10">
        <v>100.75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17</v>
      </c>
      <c r="D50" s="10">
        <v>1</v>
      </c>
      <c r="E50" s="10">
        <v>335.86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14</v>
      </c>
      <c r="D51" s="10">
        <v>44.5</v>
      </c>
      <c r="E51" s="10">
        <v>15.47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14</v>
      </c>
      <c r="D52" s="10">
        <v>45</v>
      </c>
      <c r="E52" s="10">
        <v>9.82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45</v>
      </c>
      <c r="E53" s="10">
        <v>61.75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92.3</v>
      </c>
      <c r="E54" s="10">
        <v>11.79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54</v>
      </c>
      <c r="D55" s="10">
        <v>48</v>
      </c>
      <c r="E55" s="10">
        <v>3.37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45</v>
      </c>
      <c r="E56" s="10">
        <v>37.200000000000003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17</v>
      </c>
      <c r="D57" s="10">
        <v>1</v>
      </c>
      <c r="E57" s="10">
        <v>1884.46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600</v>
      </c>
      <c r="E58" s="10">
        <v>37.93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800</v>
      </c>
      <c r="E59" s="10">
        <v>23.36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600</v>
      </c>
      <c r="E60" s="10">
        <v>28.04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45</v>
      </c>
      <c r="C61" s="9" t="s">
        <v>14</v>
      </c>
      <c r="D61" s="10">
        <v>59</v>
      </c>
      <c r="E61" s="10">
        <v>14.97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114.6</v>
      </c>
      <c r="E62" s="10">
        <v>28.08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17</v>
      </c>
      <c r="D63" s="10">
        <v>40</v>
      </c>
      <c r="E63" s="10">
        <v>121.43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17</v>
      </c>
      <c r="D64" s="10">
        <v>24</v>
      </c>
      <c r="E64" s="10">
        <v>222.95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17</v>
      </c>
      <c r="D65" s="10">
        <v>45</v>
      </c>
      <c r="E65" s="10">
        <v>227.99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17</v>
      </c>
      <c r="D66" s="10">
        <v>5</v>
      </c>
      <c r="E66" s="10">
        <v>319.92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17</v>
      </c>
      <c r="D67" s="10">
        <v>4</v>
      </c>
      <c r="E67" s="10">
        <v>2641.59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152</v>
      </c>
      <c r="E68" s="10">
        <v>217.75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54</v>
      </c>
      <c r="D69" s="10">
        <v>100</v>
      </c>
      <c r="E69" s="10">
        <v>87.63</v>
      </c>
      <c r="F69" s="21"/>
      <c r="G69" s="17">
        <f t="shared" ref="G69:G80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54</v>
      </c>
      <c r="D70" s="10">
        <v>100</v>
      </c>
      <c r="E70" s="10">
        <v>127.3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54</v>
      </c>
      <c r="D71" s="10">
        <v>50</v>
      </c>
      <c r="E71" s="10">
        <v>35.049999999999997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26</v>
      </c>
      <c r="D72" s="10">
        <v>34.64</v>
      </c>
      <c r="E72" s="10">
        <v>282.43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14.8</v>
      </c>
      <c r="E73" s="10">
        <v>114.65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149</v>
      </c>
      <c r="C74" s="9" t="s">
        <v>54</v>
      </c>
      <c r="D74" s="10">
        <v>10</v>
      </c>
      <c r="E74" s="10">
        <v>35.049999999999997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17</v>
      </c>
      <c r="D75" s="10">
        <v>60</v>
      </c>
      <c r="E75" s="10">
        <v>36.590000000000003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152</v>
      </c>
      <c r="E76" s="10">
        <v>3.13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26</v>
      </c>
      <c r="D77" s="10">
        <v>5</v>
      </c>
      <c r="E77" s="10">
        <v>365.98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59</v>
      </c>
      <c r="E78" s="10">
        <v>74.61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59</v>
      </c>
      <c r="E79" s="10">
        <v>16.11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17</v>
      </c>
      <c r="D80" s="10">
        <v>12</v>
      </c>
      <c r="E80" s="10">
        <v>940.99</v>
      </c>
      <c r="F80" s="21"/>
      <c r="G80" s="17">
        <f t="shared" si="1"/>
        <v>0</v>
      </c>
    </row>
    <row r="81" spans="1:7" x14ac:dyDescent="0.25">
      <c r="A81" s="7"/>
      <c r="B81" s="8"/>
      <c r="C81" s="9"/>
      <c r="D81" s="10"/>
      <c r="E81" s="10"/>
      <c r="F81" s="11" t="s">
        <v>8</v>
      </c>
      <c r="G81" s="12">
        <f>SUM(G5:G80)</f>
        <v>0</v>
      </c>
    </row>
  </sheetData>
  <sheetProtection algorithmName="SHA-512" hashValue="Oi3pgGph4iPaAVAjmHs098CUOi6Sl9r5Kr/DpEgyoVr52IlZ9fnzAPU8T151XdpTbpaVIf44dQMzAQITE4ZAIA==" saltValue="/DBuDThq5ZTld9Msww0jBA==" spinCount="100000" sheet="1" objects="1" scenarios="1"/>
  <conditionalFormatting sqref="F5:F8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01 - MODELO PLANILHA OBRAS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2026-06-17T19:19:17Z</dcterms:modified>
</cp:coreProperties>
</file>